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240" windowWidth="14385" windowHeight="12705"/>
  </bookViews>
  <sheets>
    <sheet name="прил для программы " sheetId="8" r:id="rId1"/>
    <sheet name="Лист1" sheetId="9" r:id="rId2"/>
  </sheets>
  <definedNames>
    <definedName name="_xlnm.Print_Titles" localSheetId="0">'прил для программы '!$13:$15</definedName>
  </definedNames>
  <calcPr calcId="162913" fullPrecision="0"/>
</workbook>
</file>

<file path=xl/calcChain.xml><?xml version="1.0" encoding="utf-8"?>
<calcChain xmlns="http://schemas.openxmlformats.org/spreadsheetml/2006/main">
  <c r="F26" i="8" l="1"/>
  <c r="F24" i="8"/>
  <c r="G24" i="8"/>
  <c r="H24" i="8"/>
  <c r="I24" i="8"/>
  <c r="E24" i="8"/>
  <c r="D28" i="8"/>
  <c r="E19" i="8"/>
  <c r="E27" i="8"/>
  <c r="D27" i="8"/>
  <c r="E26" i="8"/>
  <c r="E25" i="8"/>
  <c r="E40" i="8"/>
  <c r="D26" i="8" l="1"/>
  <c r="E60" i="8"/>
  <c r="F38" i="8"/>
  <c r="F59" i="8" s="1"/>
  <c r="G38" i="8"/>
  <c r="G59" i="8" s="1"/>
  <c r="H38" i="8"/>
  <c r="H59" i="8" s="1"/>
  <c r="I38" i="8"/>
  <c r="I59" i="8" s="1"/>
  <c r="E38" i="8"/>
  <c r="E59" i="8" s="1"/>
  <c r="E44" i="8"/>
  <c r="E61" i="8" s="1"/>
  <c r="F51" i="8"/>
  <c r="F62" i="8" s="1"/>
  <c r="G51" i="8"/>
  <c r="G62" i="8"/>
  <c r="H51" i="8"/>
  <c r="H62" i="8" s="1"/>
  <c r="I51" i="8"/>
  <c r="I62" i="8"/>
  <c r="E51" i="8"/>
  <c r="E62" i="8" s="1"/>
  <c r="D62" i="8" s="1"/>
  <c r="F44" i="8"/>
  <c r="F61" i="8" s="1"/>
  <c r="G44" i="8"/>
  <c r="G61" i="8" s="1"/>
  <c r="H44" i="8"/>
  <c r="H61" i="8"/>
  <c r="I44" i="8"/>
  <c r="I61" i="8" s="1"/>
  <c r="F60" i="8"/>
  <c r="G60" i="8"/>
  <c r="H60" i="8"/>
  <c r="I60" i="8"/>
  <c r="F31" i="8"/>
  <c r="F58" i="8" s="1"/>
  <c r="G31" i="8"/>
  <c r="G58" i="8" s="1"/>
  <c r="H31" i="8"/>
  <c r="H58" i="8"/>
  <c r="I31" i="8"/>
  <c r="I58" i="8" s="1"/>
  <c r="E31" i="8"/>
  <c r="E58" i="8" s="1"/>
  <c r="F16" i="8"/>
  <c r="F22" i="8"/>
  <c r="F21" i="8" s="1"/>
  <c r="G16" i="8"/>
  <c r="G22" i="8"/>
  <c r="G21" i="8" s="1"/>
  <c r="H16" i="8"/>
  <c r="H57" i="8" s="1"/>
  <c r="H55" i="8" s="1"/>
  <c r="H22" i="8"/>
  <c r="H21" i="8"/>
  <c r="I16" i="8"/>
  <c r="I22" i="8"/>
  <c r="I21" i="8"/>
  <c r="E16" i="8"/>
  <c r="E57" i="8" s="1"/>
  <c r="E22" i="8"/>
  <c r="D53" i="8"/>
  <c r="D52" i="8"/>
  <c r="D50" i="8"/>
  <c r="D46" i="8"/>
  <c r="D47" i="8"/>
  <c r="D48" i="8"/>
  <c r="D49" i="8"/>
  <c r="D45" i="8"/>
  <c r="D43" i="8"/>
  <c r="D41" i="8"/>
  <c r="D42" i="8"/>
  <c r="D40" i="8"/>
  <c r="D39" i="8"/>
  <c r="D37" i="8"/>
  <c r="D33" i="8"/>
  <c r="D34" i="8"/>
  <c r="D35" i="8"/>
  <c r="D36" i="8"/>
  <c r="D32" i="8"/>
  <c r="D30" i="8"/>
  <c r="D23" i="8"/>
  <c r="D25" i="8"/>
  <c r="D29" i="8"/>
  <c r="D17" i="8"/>
  <c r="D18" i="8"/>
  <c r="D19" i="8"/>
  <c r="D20" i="8"/>
  <c r="I57" i="8" l="1"/>
  <c r="E21" i="8"/>
  <c r="D21" i="8" s="1"/>
  <c r="D38" i="8"/>
  <c r="D51" i="8"/>
  <c r="I55" i="8"/>
  <c r="F57" i="8"/>
  <c r="F55" i="8" s="1"/>
  <c r="G57" i="8"/>
  <c r="G55" i="8" s="1"/>
  <c r="D60" i="8"/>
  <c r="D16" i="8"/>
  <c r="D22" i="8"/>
  <c r="D24" i="8"/>
  <c r="D61" i="8"/>
  <c r="D44" i="8"/>
  <c r="D31" i="8"/>
  <c r="D58" i="8"/>
  <c r="D59" i="8"/>
  <c r="D57" i="8" l="1"/>
  <c r="E55" i="8"/>
  <c r="D55" i="8" s="1"/>
</calcChain>
</file>

<file path=xl/sharedStrings.xml><?xml version="1.0" encoding="utf-8"?>
<sst xmlns="http://schemas.openxmlformats.org/spreadsheetml/2006/main" count="107" uniqueCount="89">
  <si>
    <t>№</t>
  </si>
  <si>
    <t>Наименование мероприятия</t>
  </si>
  <si>
    <t>Планируемый объем финансирования, тыс. руб.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</si>
  <si>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</si>
  <si>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Приобретение и установка малых архитектурных форм, детских площадок, спортивных сооружений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</si>
  <si>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</si>
  <si>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</si>
  <si>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</si>
  <si>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</si>
  <si>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</si>
  <si>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</si>
  <si>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</si>
  <si>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</si>
  <si>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</si>
  <si>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</si>
  <si>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</si>
  <si>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Администрация городского округа Кинель / МКУ «РИТУАЛ»</t>
  </si>
  <si>
    <t>2.1.</t>
  </si>
  <si>
    <t>2.1.1.</t>
  </si>
  <si>
    <t>2.2.</t>
  </si>
  <si>
    <t>Прочие мероприятия по благоустройству:</t>
  </si>
  <si>
    <t>2.2.2.</t>
  </si>
  <si>
    <t>2.2.1.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</si>
  <si>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</si>
  <si>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</si>
  <si>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</si>
  <si>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</si>
  <si>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</si>
  <si>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</si>
  <si>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</si>
  <si>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</si>
  <si>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</si>
  <si>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</si>
  <si>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</si>
  <si>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</si>
  <si>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</si>
  <si>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</si>
  <si>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</si>
  <si>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</si>
  <si>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</si>
  <si>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</si>
  <si>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</si>
  <si>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</si>
  <si>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</si>
  <si>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</si>
  <si>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</si>
  <si>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Субсидия на проведение ремонта МКД</t>
  </si>
  <si>
    <t>Благоустройство общественных территорий</t>
  </si>
  <si>
    <t>&gt;&gt;.</t>
  </si>
  <si>
    <t>4.5.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</si>
  <si>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</si>
  <si>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</si>
  <si>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</si>
  <si>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</si>
  <si>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 xml:space="preserve">&lt;&lt; ПРИЛОЖЕНИЕ </t>
  </si>
  <si>
    <t xml:space="preserve">восстановление воинских захоронений </t>
  </si>
  <si>
    <t>Прочие мероприятия, в том числе:</t>
  </si>
  <si>
    <t>Энергосервис</t>
  </si>
  <si>
    <t>1.1.</t>
  </si>
  <si>
    <t>Основная деятельность</t>
  </si>
  <si>
    <t>Содержание автомобильных дорог</t>
  </si>
  <si>
    <t>Прочие мероприятия  по благоустройству</t>
  </si>
  <si>
    <t>Прочие мероприятия</t>
  </si>
  <si>
    <t>11.2.</t>
  </si>
  <si>
    <t>Мероприятия по разработке проекта "Санитарно-защитная зона муниципального кладбища (территория новых захоронений)"</t>
  </si>
  <si>
    <t>11.3.</t>
  </si>
  <si>
    <t>11.4.</t>
  </si>
  <si>
    <t>11.5.</t>
  </si>
  <si>
    <t>12.1.</t>
  </si>
  <si>
    <t>12.2.</t>
  </si>
  <si>
    <t>1.2.</t>
  </si>
  <si>
    <t>1.3.</t>
  </si>
  <si>
    <t>1.4.</t>
  </si>
  <si>
    <t xml:space="preserve">Оплата за потребленную электрическую энергию объектами наружного уличного освещения, светофорными объектами </t>
  </si>
  <si>
    <t>устройство контейнерных площадок</t>
  </si>
  <si>
    <t xml:space="preserve">приобретение контейнеров-мусоросборников, бункеров-накопителей </t>
  </si>
  <si>
    <t>2025-2029гг</t>
  </si>
  <si>
    <t>на 2025-2029 годы",</t>
  </si>
  <si>
    <t>2.2.3.</t>
  </si>
  <si>
    <t>ремонт контейнерных площадок</t>
  </si>
  <si>
    <t>утвержденное постановлением администрации городского округа Кинель Самарской области  от " 23 "  сентября 2024 г. №2926</t>
  </si>
  <si>
    <t>ПРИЛОЖЕНИЕ 2</t>
  </si>
  <si>
    <t>к постановлению администрации городского округа Кинель Самарской области</t>
  </si>
  <si>
    <t>от "_____"____________2025 г.№_________</t>
  </si>
  <si>
    <t xml:space="preserve"> </t>
  </si>
  <si>
    <t>закупка светильников, установка камер видеонаблюдения</t>
  </si>
  <si>
    <t>2.2.4.</t>
  </si>
  <si>
    <t>2.2.5.</t>
  </si>
  <si>
    <t>лизинг коммунальной техники для муниципальных нужд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</si>
</sst>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1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10" fontId="1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5" fontId="1" fillId="0" borderId="0" xfId="0" applyNumberFormat="1" applyFont="1" applyFill="1" applyAlignment="1">
      <alignment horizontal="center"/>
    </xf>
    <xf numFmtId="166" fontId="1" fillId="0" borderId="0" xfId="0" applyNumberFormat="1" applyFont="1" applyFill="1"/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165" fontId="7" fillId="0" borderId="5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10" fontId="8" fillId="0" borderId="0" xfId="0" applyNumberFormat="1" applyFont="1" applyFill="1"/>
    <xf numFmtId="0" fontId="8" fillId="0" borderId="0" xfId="0" applyFont="1" applyFill="1"/>
    <xf numFmtId="0" fontId="8" fillId="0" borderId="1" xfId="0" applyFont="1" applyFill="1" applyBorder="1" applyAlignment="1">
      <alignment horizontal="left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165" fontId="8" fillId="0" borderId="5" xfId="0" applyNumberFormat="1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165" fontId="1" fillId="0" borderId="1" xfId="0" applyNumberFormat="1" applyFont="1" applyFill="1" applyBorder="1"/>
    <xf numFmtId="165" fontId="1" fillId="0" borderId="1" xfId="0" applyNumberFormat="1" applyFont="1" applyFill="1" applyBorder="1" applyAlignment="1">
      <alignment horizontal="center"/>
    </xf>
    <xf numFmtId="0" fontId="5" fillId="0" borderId="1" xfId="0" applyFont="1" applyFill="1" applyBorder="1"/>
    <xf numFmtId="165" fontId="10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/>
    <xf numFmtId="165" fontId="5" fillId="0" borderId="1" xfId="0" applyNumberFormat="1" applyFont="1" applyFill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5" xfId="0" applyFont="1" applyFill="1" applyBorder="1" applyAlignment="1">
      <alignment horizontal="center" vertical="center" wrapText="1"/>
    </xf>
    <xf numFmtId="1" fontId="0" fillId="0" borderId="0" xfId="0" applyNumberFormat="1"/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65" fontId="7" fillId="0" borderId="5" xfId="0" applyNumberFormat="1" applyFont="1" applyFill="1" applyBorder="1" applyAlignment="1">
      <alignment horizontal="center" vertical="center" wrapText="1"/>
    </xf>
    <xf numFmtId="165" fontId="1" fillId="0" borderId="0" xfId="0" applyNumberFormat="1" applyFont="1" applyFill="1"/>
    <xf numFmtId="0" fontId="1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65" fontId="6" fillId="0" borderId="5" xfId="0" applyNumberFormat="1" applyFont="1" applyFill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0" xfId="0" applyNumberFormat="1" applyFont="1" applyFill="1"/>
    <xf numFmtId="165" fontId="8" fillId="0" borderId="0" xfId="0" applyNumberFormat="1" applyFont="1" applyFill="1"/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5"/>
  <sheetViews>
    <sheetView tabSelected="1" zoomScale="60" zoomScaleNormal="60" workbookViewId="0">
      <pane xSplit="3" ySplit="15" topLeftCell="D16" activePane="bottomRight" state="frozen"/>
      <selection pane="topRight" activeCell="D1" sqref="D1"/>
      <selection pane="bottomLeft" activeCell="A16" sqref="A16"/>
      <selection pane="bottomRight" activeCell="D55" sqref="D55"/>
    </sheetView>
  </sheetViews>
  <sheetFormatPr defaultColWidth="9.140625" defaultRowHeight="20.25" x14ac:dyDescent="0.3"/>
  <cols>
    <col min="1" max="1" width="12.85546875" style="2" customWidth="1"/>
    <col min="2" max="2" width="77" style="3" customWidth="1"/>
    <col min="3" max="3" width="21.85546875" style="2" customWidth="1"/>
    <col min="4" max="4" width="27.7109375" style="2" customWidth="1"/>
    <col min="5" max="6" width="23.42578125" style="2" customWidth="1"/>
    <col min="7" max="7" width="23.140625" style="2" customWidth="1"/>
    <col min="8" max="9" width="23.42578125" style="2" customWidth="1"/>
    <col min="10" max="10" width="56.140625" style="2" customWidth="1"/>
    <col min="11" max="11" width="20" style="2" customWidth="1"/>
    <col min="12" max="14" width="23.28515625" style="2" customWidth="1"/>
    <col min="15" max="16384" width="9.140625" style="2"/>
  </cols>
  <sheetData>
    <row r="1" spans="1:14" x14ac:dyDescent="0.3">
      <c r="G1" s="77" t="s">
        <v>81</v>
      </c>
      <c r="H1" s="77"/>
      <c r="I1" s="77"/>
      <c r="J1" s="77"/>
    </row>
    <row r="2" spans="1:14" x14ac:dyDescent="0.3">
      <c r="G2" s="77" t="s">
        <v>82</v>
      </c>
      <c r="H2" s="77"/>
      <c r="I2" s="77"/>
      <c r="J2" s="77"/>
    </row>
    <row r="3" spans="1:14" x14ac:dyDescent="0.3">
      <c r="G3" s="77" t="s">
        <v>83</v>
      </c>
      <c r="H3" s="77"/>
      <c r="I3" s="77"/>
      <c r="J3" s="77"/>
    </row>
    <row r="4" spans="1:14" ht="20.25" customHeight="1" x14ac:dyDescent="0.3">
      <c r="G4" s="62"/>
      <c r="H4" s="52"/>
      <c r="I4" s="52"/>
      <c r="J4" s="52"/>
    </row>
    <row r="5" spans="1:14" ht="20.25" customHeight="1" x14ac:dyDescent="0.3">
      <c r="G5" s="84" t="s">
        <v>54</v>
      </c>
      <c r="H5" s="85"/>
      <c r="I5" s="85"/>
      <c r="J5" s="85"/>
    </row>
    <row r="6" spans="1:14" ht="20.25" customHeight="1" x14ac:dyDescent="0.3">
      <c r="G6" s="84" t="s">
        <v>14</v>
      </c>
      <c r="H6" s="86"/>
      <c r="I6" s="86"/>
      <c r="J6" s="86"/>
    </row>
    <row r="7" spans="1:14" ht="20.25" customHeight="1" x14ac:dyDescent="0.3">
      <c r="G7" s="84" t="s">
        <v>15</v>
      </c>
      <c r="H7" s="86"/>
      <c r="I7" s="86"/>
      <c r="J7" s="86"/>
    </row>
    <row r="8" spans="1:14" ht="20.25" customHeight="1" x14ac:dyDescent="0.3">
      <c r="G8" s="84" t="s">
        <v>77</v>
      </c>
      <c r="H8" s="86"/>
      <c r="I8" s="86"/>
      <c r="J8" s="86"/>
    </row>
    <row r="9" spans="1:14" ht="45" customHeight="1" x14ac:dyDescent="0.3">
      <c r="G9" s="86" t="s">
        <v>80</v>
      </c>
      <c r="H9" s="86"/>
      <c r="I9" s="86"/>
      <c r="J9" s="86"/>
    </row>
    <row r="11" spans="1:14" ht="22.5" x14ac:dyDescent="0.3">
      <c r="A11" s="83" t="s">
        <v>12</v>
      </c>
      <c r="B11" s="83"/>
      <c r="C11" s="83"/>
      <c r="D11" s="83"/>
      <c r="E11" s="83"/>
      <c r="F11" s="83"/>
      <c r="G11" s="83"/>
      <c r="H11" s="83"/>
      <c r="I11" s="83"/>
      <c r="J11" s="83"/>
    </row>
    <row r="12" spans="1:14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</row>
    <row r="13" spans="1:14" ht="31.5" customHeight="1" x14ac:dyDescent="0.3">
      <c r="A13" s="88" t="s">
        <v>0</v>
      </c>
      <c r="B13" s="88" t="s">
        <v>1</v>
      </c>
      <c r="C13" s="88" t="s">
        <v>13</v>
      </c>
      <c r="D13" s="88" t="s">
        <v>2</v>
      </c>
      <c r="E13" s="81" t="s">
        <v>37</v>
      </c>
      <c r="F13" s="82"/>
      <c r="G13" s="82"/>
      <c r="H13" s="82"/>
      <c r="I13" s="82"/>
      <c r="J13" s="88" t="s">
        <v>33</v>
      </c>
    </row>
    <row r="14" spans="1:14" ht="20.25" customHeight="1" x14ac:dyDescent="0.3">
      <c r="A14" s="89"/>
      <c r="B14" s="89"/>
      <c r="C14" s="89"/>
      <c r="D14" s="89"/>
      <c r="E14" s="88">
        <v>2025</v>
      </c>
      <c r="F14" s="88">
        <v>2026</v>
      </c>
      <c r="G14" s="88">
        <v>2027</v>
      </c>
      <c r="H14" s="88">
        <v>2028</v>
      </c>
      <c r="I14" s="88">
        <v>2029</v>
      </c>
      <c r="J14" s="89"/>
    </row>
    <row r="15" spans="1:14" ht="81.75" customHeight="1" x14ac:dyDescent="0.3">
      <c r="A15" s="90"/>
      <c r="B15" s="90"/>
      <c r="C15" s="90"/>
      <c r="D15" s="90"/>
      <c r="E15" s="90"/>
      <c r="F15" s="90"/>
      <c r="G15" s="80"/>
      <c r="H15" s="95"/>
      <c r="I15" s="95"/>
      <c r="J15" s="90"/>
      <c r="K15" s="4"/>
      <c r="L15" s="5"/>
    </row>
    <row r="16" spans="1:14" s="25" customFormat="1" ht="67.5" x14ac:dyDescent="0.35">
      <c r="A16" s="18">
        <v>1</v>
      </c>
      <c r="B16" s="19" t="s">
        <v>35</v>
      </c>
      <c r="C16" s="20" t="s">
        <v>76</v>
      </c>
      <c r="D16" s="21">
        <f>E16+F16+G16+H16+I16</f>
        <v>1312796.193</v>
      </c>
      <c r="E16" s="21">
        <f>E17+E18+E19+E20</f>
        <v>255666.193</v>
      </c>
      <c r="F16" s="21">
        <f t="shared" ref="F16:I16" si="0">F17+F18+F19+F20</f>
        <v>230525</v>
      </c>
      <c r="G16" s="21">
        <f t="shared" si="0"/>
        <v>234605</v>
      </c>
      <c r="H16" s="21">
        <f t="shared" si="0"/>
        <v>296000</v>
      </c>
      <c r="I16" s="21">
        <f t="shared" si="0"/>
        <v>296000</v>
      </c>
      <c r="J16" s="93" t="s">
        <v>10</v>
      </c>
      <c r="K16" s="23"/>
      <c r="L16" s="74"/>
      <c r="M16" s="75"/>
      <c r="N16" s="75"/>
    </row>
    <row r="17" spans="1:12" s="25" customFormat="1" ht="23.25" x14ac:dyDescent="0.35">
      <c r="A17" s="22" t="s">
        <v>58</v>
      </c>
      <c r="B17" s="72" t="s">
        <v>59</v>
      </c>
      <c r="C17" s="20"/>
      <c r="D17" s="21">
        <f t="shared" ref="D17:D20" si="1">E17+F17+G17+H17+I17</f>
        <v>558750.00399999996</v>
      </c>
      <c r="E17" s="69">
        <v>153940.00399999999</v>
      </c>
      <c r="F17" s="68">
        <v>136245</v>
      </c>
      <c r="G17" s="68">
        <v>136565</v>
      </c>
      <c r="H17" s="69">
        <v>66000</v>
      </c>
      <c r="I17" s="68">
        <v>66000</v>
      </c>
      <c r="J17" s="94"/>
      <c r="K17" s="23"/>
      <c r="L17" s="24"/>
    </row>
    <row r="18" spans="1:12" s="25" customFormat="1" ht="23.25" x14ac:dyDescent="0.35">
      <c r="A18" s="22" t="s">
        <v>70</v>
      </c>
      <c r="B18" s="72" t="s">
        <v>60</v>
      </c>
      <c r="C18" s="20"/>
      <c r="D18" s="21">
        <f t="shared" si="1"/>
        <v>181217.94699999999</v>
      </c>
      <c r="E18" s="21">
        <v>31367.947</v>
      </c>
      <c r="F18" s="58">
        <v>33260</v>
      </c>
      <c r="G18" s="58">
        <v>34590</v>
      </c>
      <c r="H18" s="21">
        <v>41000</v>
      </c>
      <c r="I18" s="58">
        <v>41000</v>
      </c>
      <c r="J18" s="94"/>
      <c r="K18" s="23"/>
      <c r="L18" s="24"/>
    </row>
    <row r="19" spans="1:12" s="25" customFormat="1" ht="23.25" x14ac:dyDescent="0.35">
      <c r="A19" s="22" t="s">
        <v>71</v>
      </c>
      <c r="B19" s="72" t="s">
        <v>61</v>
      </c>
      <c r="C19" s="20"/>
      <c r="D19" s="21">
        <f t="shared" si="1"/>
        <v>483195.62199999997</v>
      </c>
      <c r="E19" s="21">
        <f>50035.622+4000</f>
        <v>54035.622000000003</v>
      </c>
      <c r="F19" s="58">
        <v>44690</v>
      </c>
      <c r="G19" s="58">
        <v>46470</v>
      </c>
      <c r="H19" s="21">
        <v>169000</v>
      </c>
      <c r="I19" s="58">
        <v>169000</v>
      </c>
      <c r="J19" s="94"/>
      <c r="K19" s="23"/>
      <c r="L19" s="24"/>
    </row>
    <row r="20" spans="1:12" s="25" customFormat="1" ht="69.75" x14ac:dyDescent="0.35">
      <c r="A20" s="22" t="s">
        <v>72</v>
      </c>
      <c r="B20" s="72" t="s">
        <v>73</v>
      </c>
      <c r="C20" s="20"/>
      <c r="D20" s="21">
        <f t="shared" si="1"/>
        <v>89632.62</v>
      </c>
      <c r="E20" s="21">
        <v>16322.62</v>
      </c>
      <c r="F20" s="58">
        <v>16330</v>
      </c>
      <c r="G20" s="58">
        <v>16980</v>
      </c>
      <c r="H20" s="21">
        <v>20000</v>
      </c>
      <c r="I20" s="58">
        <v>20000</v>
      </c>
      <c r="J20" s="94"/>
      <c r="K20" s="23"/>
      <c r="L20" s="24"/>
    </row>
    <row r="21" spans="1:12" s="25" customFormat="1" ht="45" x14ac:dyDescent="0.35">
      <c r="A21" s="18">
        <v>2</v>
      </c>
      <c r="B21" s="19" t="s">
        <v>34</v>
      </c>
      <c r="C21" s="20" t="s">
        <v>76</v>
      </c>
      <c r="D21" s="21">
        <f>E21+F21+G21+H21+I21</f>
        <v>199107.12599999999</v>
      </c>
      <c r="E21" s="21">
        <f>E22+E24</f>
        <v>84464.046000000002</v>
      </c>
      <c r="F21" s="21">
        <f t="shared" ref="F21:I21" si="2">F22+F24</f>
        <v>27607.08</v>
      </c>
      <c r="G21" s="21">
        <f t="shared" si="2"/>
        <v>24636</v>
      </c>
      <c r="H21" s="21">
        <f t="shared" si="2"/>
        <v>31200</v>
      </c>
      <c r="I21" s="21">
        <f t="shared" si="2"/>
        <v>31200</v>
      </c>
      <c r="J21" s="94"/>
      <c r="K21" s="23"/>
      <c r="L21" s="24"/>
    </row>
    <row r="22" spans="1:12" ht="23.25" x14ac:dyDescent="0.3">
      <c r="A22" s="22" t="s">
        <v>17</v>
      </c>
      <c r="B22" s="26" t="s">
        <v>32</v>
      </c>
      <c r="C22" s="36"/>
      <c r="D22" s="28">
        <f t="shared" ref="D22:D29" si="3">E22+F22+G22+H22+I22</f>
        <v>131135</v>
      </c>
      <c r="E22" s="27">
        <f>E23</f>
        <v>35863</v>
      </c>
      <c r="F22" s="27">
        <f t="shared" ref="F22:I22" si="4">F23</f>
        <v>23636</v>
      </c>
      <c r="G22" s="27">
        <f t="shared" si="4"/>
        <v>23636</v>
      </c>
      <c r="H22" s="27">
        <f t="shared" si="4"/>
        <v>24000</v>
      </c>
      <c r="I22" s="27">
        <f t="shared" si="4"/>
        <v>24000</v>
      </c>
      <c r="J22" s="94"/>
      <c r="K22" s="4"/>
      <c r="L22" s="5"/>
    </row>
    <row r="23" spans="1:12" ht="23.25" x14ac:dyDescent="0.3">
      <c r="A23" s="16" t="s">
        <v>18</v>
      </c>
      <c r="B23" s="72" t="s">
        <v>57</v>
      </c>
      <c r="C23" s="64"/>
      <c r="D23" s="28">
        <f t="shared" si="3"/>
        <v>131135</v>
      </c>
      <c r="E23" s="65">
        <v>35863</v>
      </c>
      <c r="F23" s="65">
        <v>23636</v>
      </c>
      <c r="G23" s="65">
        <v>23636</v>
      </c>
      <c r="H23" s="65">
        <v>24000</v>
      </c>
      <c r="I23" s="65">
        <v>24000</v>
      </c>
      <c r="J23" s="94"/>
      <c r="K23" s="4"/>
      <c r="L23" s="5"/>
    </row>
    <row r="24" spans="1:12" ht="36.75" customHeight="1" x14ac:dyDescent="0.3">
      <c r="A24" s="22" t="s">
        <v>19</v>
      </c>
      <c r="B24" s="26" t="s">
        <v>20</v>
      </c>
      <c r="C24" s="50"/>
      <c r="D24" s="28">
        <f t="shared" si="3"/>
        <v>67972.126000000004</v>
      </c>
      <c r="E24" s="28">
        <f>E25+E29+E26+E27+E28</f>
        <v>48601.046000000002</v>
      </c>
      <c r="F24" s="28">
        <f t="shared" ref="F24:I24" si="5">F25+F29+F26+F27+F28</f>
        <v>3971.08</v>
      </c>
      <c r="G24" s="28">
        <f t="shared" si="5"/>
        <v>1000</v>
      </c>
      <c r="H24" s="28">
        <f t="shared" si="5"/>
        <v>7200</v>
      </c>
      <c r="I24" s="28">
        <f t="shared" si="5"/>
        <v>7200</v>
      </c>
      <c r="J24" s="94"/>
      <c r="K24" s="4"/>
      <c r="L24" s="5"/>
    </row>
    <row r="25" spans="1:12" ht="36.75" customHeight="1" x14ac:dyDescent="0.3">
      <c r="A25" s="6" t="s">
        <v>22</v>
      </c>
      <c r="B25" s="72" t="s">
        <v>74</v>
      </c>
      <c r="C25" s="71"/>
      <c r="D25" s="28">
        <f t="shared" si="3"/>
        <v>16066.111999999999</v>
      </c>
      <c r="E25" s="28">
        <f>6533.056+6533.056</f>
        <v>13066.111999999999</v>
      </c>
      <c r="F25" s="28"/>
      <c r="G25" s="28"/>
      <c r="H25" s="28">
        <v>1500</v>
      </c>
      <c r="I25" s="28">
        <v>1500</v>
      </c>
      <c r="J25" s="94"/>
      <c r="K25" s="4"/>
      <c r="L25" s="5"/>
    </row>
    <row r="26" spans="1:12" ht="53.25" customHeight="1" x14ac:dyDescent="0.3">
      <c r="A26" s="6" t="s">
        <v>21</v>
      </c>
      <c r="B26" s="72" t="s">
        <v>75</v>
      </c>
      <c r="C26" s="73"/>
      <c r="D26" s="28">
        <f t="shared" ref="D26:D28" si="6">E26+F26+G26+H26+I26</f>
        <v>26388.940999999999</v>
      </c>
      <c r="E26" s="28">
        <f>11155.414+587.127</f>
        <v>11742.540999999999</v>
      </c>
      <c r="F26" s="28">
        <f>3084.08+162.32</f>
        <v>3246.4</v>
      </c>
      <c r="G26" s="28">
        <v>0</v>
      </c>
      <c r="H26" s="28">
        <v>5700</v>
      </c>
      <c r="I26" s="28">
        <v>5700</v>
      </c>
      <c r="J26" s="94"/>
      <c r="K26" s="4"/>
      <c r="L26" s="5"/>
    </row>
    <row r="27" spans="1:12" ht="53.25" customHeight="1" x14ac:dyDescent="0.3">
      <c r="A27" s="6" t="s">
        <v>78</v>
      </c>
      <c r="B27" s="72" t="s">
        <v>79</v>
      </c>
      <c r="C27" s="76"/>
      <c r="D27" s="28">
        <f t="shared" si="6"/>
        <v>9667.4349999999995</v>
      </c>
      <c r="E27" s="28">
        <f>7250.576+2416.859</f>
        <v>9667.4349999999995</v>
      </c>
      <c r="F27" s="28"/>
      <c r="G27" s="28"/>
      <c r="H27" s="28"/>
      <c r="I27" s="28"/>
      <c r="J27" s="94"/>
      <c r="K27" s="4"/>
      <c r="L27" s="5"/>
    </row>
    <row r="28" spans="1:12" ht="53.25" customHeight="1" x14ac:dyDescent="0.3">
      <c r="A28" s="6" t="s">
        <v>86</v>
      </c>
      <c r="B28" s="72" t="s">
        <v>85</v>
      </c>
      <c r="C28" s="76"/>
      <c r="D28" s="28">
        <f t="shared" si="6"/>
        <v>5849.6379999999999</v>
      </c>
      <c r="E28" s="28">
        <v>4124.9579999999996</v>
      </c>
      <c r="F28" s="28">
        <v>724.68</v>
      </c>
      <c r="G28" s="28">
        <v>1000</v>
      </c>
      <c r="H28" s="28"/>
      <c r="I28" s="28"/>
      <c r="J28" s="94"/>
      <c r="K28" s="4"/>
      <c r="L28" s="5"/>
    </row>
    <row r="29" spans="1:12" ht="53.25" customHeight="1" x14ac:dyDescent="0.3">
      <c r="A29" s="6" t="s">
        <v>87</v>
      </c>
      <c r="B29" s="72" t="s">
        <v>88</v>
      </c>
      <c r="C29" s="71"/>
      <c r="D29" s="28">
        <f t="shared" si="3"/>
        <v>10000</v>
      </c>
      <c r="E29" s="28">
        <v>10000</v>
      </c>
      <c r="F29" s="28"/>
      <c r="G29" s="28"/>
      <c r="H29" s="28"/>
      <c r="I29" s="28"/>
      <c r="J29" s="94"/>
      <c r="K29" s="4"/>
      <c r="L29" s="5"/>
    </row>
    <row r="30" spans="1:12" s="25" customFormat="1" ht="23.25" x14ac:dyDescent="0.35">
      <c r="A30" s="18">
        <v>3</v>
      </c>
      <c r="B30" s="19" t="s">
        <v>23</v>
      </c>
      <c r="C30" s="18" t="s">
        <v>76</v>
      </c>
      <c r="D30" s="30">
        <f>E30+F30+G30+H30+I30</f>
        <v>74662</v>
      </c>
      <c r="E30" s="21">
        <v>16607</v>
      </c>
      <c r="F30" s="21">
        <v>15010</v>
      </c>
      <c r="G30" s="58">
        <v>15045</v>
      </c>
      <c r="H30" s="58">
        <v>14000</v>
      </c>
      <c r="I30" s="58">
        <v>14000</v>
      </c>
      <c r="J30" s="78" t="s">
        <v>11</v>
      </c>
      <c r="K30" s="23"/>
      <c r="L30" s="24"/>
    </row>
    <row r="31" spans="1:12" s="25" customFormat="1" ht="23.25" x14ac:dyDescent="0.35">
      <c r="A31" s="18">
        <v>4</v>
      </c>
      <c r="B31" s="19" t="s">
        <v>20</v>
      </c>
      <c r="C31" s="18" t="s">
        <v>76</v>
      </c>
      <c r="D31" s="31">
        <f t="shared" ref="D31:I31" si="7">SUM(D32:D36)</f>
        <v>37000.311999999998</v>
      </c>
      <c r="E31" s="31">
        <f t="shared" si="7"/>
        <v>3812.3119999999999</v>
      </c>
      <c r="F31" s="31">
        <f t="shared" si="7"/>
        <v>4916</v>
      </c>
      <c r="G31" s="63">
        <f t="shared" si="7"/>
        <v>5108</v>
      </c>
      <c r="H31" s="63">
        <f t="shared" si="7"/>
        <v>11582</v>
      </c>
      <c r="I31" s="63">
        <f t="shared" si="7"/>
        <v>11582</v>
      </c>
      <c r="J31" s="91"/>
      <c r="K31" s="23"/>
      <c r="L31" s="24"/>
    </row>
    <row r="32" spans="1:12" ht="60.75" x14ac:dyDescent="0.3">
      <c r="A32" s="37" t="s">
        <v>24</v>
      </c>
      <c r="B32" s="9" t="s">
        <v>3</v>
      </c>
      <c r="C32" s="6"/>
      <c r="D32" s="1">
        <f>E32+F32+G32+H32+I32</f>
        <v>1100</v>
      </c>
      <c r="E32" s="13"/>
      <c r="F32" s="13"/>
      <c r="G32" s="13"/>
      <c r="H32" s="13">
        <v>550</v>
      </c>
      <c r="I32" s="13">
        <v>550</v>
      </c>
      <c r="J32" s="91"/>
    </row>
    <row r="33" spans="1:12" ht="40.5" x14ac:dyDescent="0.3">
      <c r="A33" s="37" t="s">
        <v>25</v>
      </c>
      <c r="B33" s="8" t="s">
        <v>4</v>
      </c>
      <c r="C33" s="6"/>
      <c r="D33" s="1">
        <f t="shared" ref="D33:D36" si="8">E33+F33+G33+H33+I33</f>
        <v>16970</v>
      </c>
      <c r="E33" s="13">
        <v>2180</v>
      </c>
      <c r="F33" s="13">
        <v>2350</v>
      </c>
      <c r="G33" s="13">
        <v>2440</v>
      </c>
      <c r="H33" s="13">
        <v>5000</v>
      </c>
      <c r="I33" s="13">
        <v>5000</v>
      </c>
      <c r="J33" s="91"/>
    </row>
    <row r="34" spans="1:12" ht="40.5" x14ac:dyDescent="0.3">
      <c r="A34" s="37" t="s">
        <v>26</v>
      </c>
      <c r="B34" s="8" t="s">
        <v>7</v>
      </c>
      <c r="C34" s="6"/>
      <c r="D34" s="1">
        <f t="shared" si="8"/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91"/>
    </row>
    <row r="35" spans="1:12" ht="40.5" x14ac:dyDescent="0.3">
      <c r="A35" s="55" t="s">
        <v>27</v>
      </c>
      <c r="B35" s="8" t="s">
        <v>6</v>
      </c>
      <c r="C35" s="6"/>
      <c r="D35" s="1">
        <f t="shared" si="8"/>
        <v>154</v>
      </c>
      <c r="E35" s="12">
        <v>29</v>
      </c>
      <c r="F35" s="12">
        <v>30</v>
      </c>
      <c r="G35" s="12">
        <v>31</v>
      </c>
      <c r="H35" s="12">
        <v>32</v>
      </c>
      <c r="I35" s="12">
        <v>32</v>
      </c>
      <c r="J35" s="91"/>
    </row>
    <row r="36" spans="1:12" ht="22.5" customHeight="1" x14ac:dyDescent="0.3">
      <c r="A36" s="67" t="s">
        <v>49</v>
      </c>
      <c r="B36" s="8" t="s">
        <v>62</v>
      </c>
      <c r="C36" s="6"/>
      <c r="D36" s="1">
        <f t="shared" si="8"/>
        <v>18776.312000000002</v>
      </c>
      <c r="E36" s="12">
        <v>1603.3119999999999</v>
      </c>
      <c r="F36" s="12">
        <v>2536</v>
      </c>
      <c r="G36" s="12">
        <v>2637</v>
      </c>
      <c r="H36" s="12">
        <v>6000</v>
      </c>
      <c r="I36" s="12">
        <v>6000</v>
      </c>
      <c r="J36" s="91"/>
    </row>
    <row r="37" spans="1:12" ht="22.5" x14ac:dyDescent="0.3">
      <c r="A37" s="18">
        <v>5</v>
      </c>
      <c r="B37" s="19" t="s">
        <v>23</v>
      </c>
      <c r="C37" s="18" t="s">
        <v>76</v>
      </c>
      <c r="D37" s="30">
        <f>E37+F37+G37+H37+I37</f>
        <v>35195.739000000001</v>
      </c>
      <c r="E37" s="21">
        <v>6753.7389999999996</v>
      </c>
      <c r="F37" s="21">
        <v>5211</v>
      </c>
      <c r="G37" s="58">
        <v>5231</v>
      </c>
      <c r="H37" s="58">
        <v>9000</v>
      </c>
      <c r="I37" s="58">
        <v>9000</v>
      </c>
      <c r="J37" s="78" t="s">
        <v>16</v>
      </c>
      <c r="K37" s="4"/>
      <c r="L37" s="5"/>
    </row>
    <row r="38" spans="1:12" ht="22.5" x14ac:dyDescent="0.3">
      <c r="A38" s="18">
        <v>6</v>
      </c>
      <c r="B38" s="19" t="s">
        <v>20</v>
      </c>
      <c r="C38" s="18" t="s">
        <v>76</v>
      </c>
      <c r="D38" s="30">
        <f>E38+F38+G38+H38+I38</f>
        <v>370</v>
      </c>
      <c r="E38" s="31">
        <f>E39</f>
        <v>370</v>
      </c>
      <c r="F38" s="31">
        <f t="shared" ref="F38:I38" si="9">F39</f>
        <v>0</v>
      </c>
      <c r="G38" s="31">
        <f t="shared" si="9"/>
        <v>0</v>
      </c>
      <c r="H38" s="31">
        <f t="shared" si="9"/>
        <v>0</v>
      </c>
      <c r="I38" s="31">
        <f t="shared" si="9"/>
        <v>0</v>
      </c>
      <c r="J38" s="91"/>
      <c r="K38" s="4"/>
      <c r="L38" s="5"/>
    </row>
    <row r="39" spans="1:12" ht="23.25" x14ac:dyDescent="0.3">
      <c r="A39" s="6" t="s">
        <v>29</v>
      </c>
      <c r="B39" s="9" t="s">
        <v>28</v>
      </c>
      <c r="C39" s="36"/>
      <c r="D39" s="29">
        <f>E39+F39+G39+H39+I39</f>
        <v>370</v>
      </c>
      <c r="E39" s="15">
        <v>370</v>
      </c>
      <c r="F39" s="15">
        <v>0</v>
      </c>
      <c r="G39" s="51">
        <v>0</v>
      </c>
      <c r="H39" s="51">
        <v>0</v>
      </c>
      <c r="I39" s="51">
        <v>0</v>
      </c>
      <c r="J39" s="92"/>
      <c r="K39" s="4"/>
      <c r="L39" s="5"/>
    </row>
    <row r="40" spans="1:12" ht="45" x14ac:dyDescent="0.3">
      <c r="A40" s="18">
        <v>7</v>
      </c>
      <c r="B40" s="19" t="s">
        <v>45</v>
      </c>
      <c r="C40" s="18" t="s">
        <v>76</v>
      </c>
      <c r="D40" s="30">
        <f>E40+F40+G40+H40+I40</f>
        <v>49363</v>
      </c>
      <c r="E40" s="21">
        <f>6061+2780</f>
        <v>8841</v>
      </c>
      <c r="F40" s="21">
        <v>6061</v>
      </c>
      <c r="G40" s="58">
        <v>6061</v>
      </c>
      <c r="H40" s="58">
        <v>14200</v>
      </c>
      <c r="I40" s="58">
        <v>14200</v>
      </c>
      <c r="J40" s="78" t="s">
        <v>8</v>
      </c>
      <c r="K40" s="4"/>
      <c r="L40" s="5"/>
    </row>
    <row r="41" spans="1:12" ht="45" x14ac:dyDescent="0.3">
      <c r="A41" s="18">
        <v>8</v>
      </c>
      <c r="B41" s="19" t="s">
        <v>44</v>
      </c>
      <c r="C41" s="18" t="s">
        <v>76</v>
      </c>
      <c r="D41" s="30">
        <f t="shared" ref="D41:D42" si="10">E41+F41+G41+H41+I41</f>
        <v>8520</v>
      </c>
      <c r="E41" s="21">
        <v>1125</v>
      </c>
      <c r="F41" s="21">
        <v>1664</v>
      </c>
      <c r="G41" s="58">
        <v>1731</v>
      </c>
      <c r="H41" s="58">
        <v>2000</v>
      </c>
      <c r="I41" s="58">
        <v>2000</v>
      </c>
      <c r="J41" s="79"/>
      <c r="K41" s="4"/>
      <c r="L41" s="5"/>
    </row>
    <row r="42" spans="1:12" ht="22.5" x14ac:dyDescent="0.3">
      <c r="A42" s="18">
        <v>9</v>
      </c>
      <c r="B42" s="19" t="s">
        <v>46</v>
      </c>
      <c r="C42" s="18" t="s">
        <v>76</v>
      </c>
      <c r="D42" s="30">
        <f t="shared" si="10"/>
        <v>4400</v>
      </c>
      <c r="E42" s="21"/>
      <c r="F42" s="21"/>
      <c r="G42" s="58"/>
      <c r="H42" s="58">
        <v>2200</v>
      </c>
      <c r="I42" s="58">
        <v>2200</v>
      </c>
      <c r="J42" s="79"/>
      <c r="K42" s="4"/>
      <c r="L42" s="5"/>
    </row>
    <row r="43" spans="1:12" ht="45" x14ac:dyDescent="0.3">
      <c r="A43" s="18">
        <v>10</v>
      </c>
      <c r="B43" s="19" t="s">
        <v>36</v>
      </c>
      <c r="C43" s="18" t="s">
        <v>76</v>
      </c>
      <c r="D43" s="30">
        <f>E43+F43+G43+H43+I43</f>
        <v>0</v>
      </c>
      <c r="E43" s="21">
        <v>0</v>
      </c>
      <c r="F43" s="21">
        <v>0</v>
      </c>
      <c r="G43" s="58">
        <v>0</v>
      </c>
      <c r="H43" s="58">
        <v>0</v>
      </c>
      <c r="I43" s="58">
        <v>0</v>
      </c>
      <c r="J43" s="92"/>
      <c r="K43" s="4"/>
      <c r="L43" s="5"/>
    </row>
    <row r="44" spans="1:12" ht="45" customHeight="1" x14ac:dyDescent="0.3">
      <c r="A44" s="18">
        <v>11</v>
      </c>
      <c r="B44" s="19" t="s">
        <v>20</v>
      </c>
      <c r="C44" s="18" t="s">
        <v>76</v>
      </c>
      <c r="D44" s="30">
        <f>E44+F44+G44+H44+I44</f>
        <v>75130.373000000007</v>
      </c>
      <c r="E44" s="30">
        <f>E45+E46+E47+E48+E49</f>
        <v>44030.373</v>
      </c>
      <c r="F44" s="30">
        <f t="shared" ref="F44:I44" si="11">F45+F46+F47+F48+F49</f>
        <v>9100</v>
      </c>
      <c r="G44" s="30">
        <f t="shared" si="11"/>
        <v>0</v>
      </c>
      <c r="H44" s="30">
        <f t="shared" si="11"/>
        <v>11000</v>
      </c>
      <c r="I44" s="30">
        <f t="shared" si="11"/>
        <v>11000</v>
      </c>
      <c r="J44" s="78" t="s">
        <v>9</v>
      </c>
      <c r="K44" s="4"/>
      <c r="L44" s="5"/>
    </row>
    <row r="45" spans="1:12" x14ac:dyDescent="0.3">
      <c r="A45" s="6" t="s">
        <v>51</v>
      </c>
      <c r="B45" s="9" t="s">
        <v>30</v>
      </c>
      <c r="C45" s="17"/>
      <c r="D45" s="1">
        <f>E45+F45+G45+H45+I45</f>
        <v>0</v>
      </c>
      <c r="E45" s="15"/>
      <c r="F45" s="51"/>
      <c r="G45" s="51"/>
      <c r="H45" s="51"/>
      <c r="I45" s="51"/>
      <c r="J45" s="79"/>
      <c r="K45" s="4"/>
      <c r="L45" s="5"/>
    </row>
    <row r="46" spans="1:12" ht="40.5" x14ac:dyDescent="0.3">
      <c r="A46" s="6" t="s">
        <v>63</v>
      </c>
      <c r="B46" s="9" t="s">
        <v>31</v>
      </c>
      <c r="C46" s="17"/>
      <c r="D46" s="1">
        <f t="shared" ref="D46:D49" si="12">E46+F46+G46+H46+I46</f>
        <v>0</v>
      </c>
      <c r="E46" s="15"/>
      <c r="F46" s="51"/>
      <c r="G46" s="51"/>
      <c r="H46" s="51"/>
      <c r="I46" s="51"/>
      <c r="J46" s="79"/>
      <c r="K46" s="4"/>
      <c r="L46" s="5"/>
    </row>
    <row r="47" spans="1:12" x14ac:dyDescent="0.3">
      <c r="A47" s="6" t="s">
        <v>65</v>
      </c>
      <c r="B47" s="9" t="s">
        <v>46</v>
      </c>
      <c r="C47" s="53"/>
      <c r="D47" s="1">
        <f t="shared" si="12"/>
        <v>0</v>
      </c>
      <c r="E47" s="15"/>
      <c r="F47" s="51"/>
      <c r="G47" s="51"/>
      <c r="H47" s="51"/>
      <c r="I47" s="51"/>
      <c r="J47" s="79"/>
      <c r="K47" s="4"/>
      <c r="L47" s="5"/>
    </row>
    <row r="48" spans="1:12" x14ac:dyDescent="0.3">
      <c r="A48" s="6" t="s">
        <v>66</v>
      </c>
      <c r="B48" s="9" t="s">
        <v>47</v>
      </c>
      <c r="C48" s="56"/>
      <c r="D48" s="1">
        <f t="shared" si="12"/>
        <v>75130.373000000007</v>
      </c>
      <c r="E48" s="15">
        <v>44030.373</v>
      </c>
      <c r="F48" s="51">
        <v>9100</v>
      </c>
      <c r="G48" s="51">
        <v>0</v>
      </c>
      <c r="H48" s="51">
        <v>11000</v>
      </c>
      <c r="I48" s="51">
        <v>11000</v>
      </c>
      <c r="J48" s="79"/>
      <c r="K48" s="4"/>
      <c r="L48" s="5"/>
    </row>
    <row r="49" spans="1:12" x14ac:dyDescent="0.3">
      <c r="A49" s="6" t="s">
        <v>67</v>
      </c>
      <c r="B49" s="9" t="s">
        <v>56</v>
      </c>
      <c r="C49" s="60"/>
      <c r="D49" s="1">
        <f t="shared" si="12"/>
        <v>0</v>
      </c>
      <c r="E49" s="15"/>
      <c r="F49" s="51"/>
      <c r="G49" s="51"/>
      <c r="H49" s="51"/>
      <c r="I49" s="51"/>
      <c r="J49" s="79"/>
      <c r="K49" s="4"/>
      <c r="L49" s="5"/>
    </row>
    <row r="50" spans="1:12" x14ac:dyDescent="0.3">
      <c r="A50" s="6"/>
      <c r="B50" s="61" t="s">
        <v>55</v>
      </c>
      <c r="C50" s="17"/>
      <c r="D50" s="38">
        <f>E50+F50+G50+H50+I50</f>
        <v>0</v>
      </c>
      <c r="E50" s="66"/>
      <c r="F50" s="65"/>
      <c r="G50" s="65"/>
      <c r="H50" s="65"/>
      <c r="I50" s="65"/>
      <c r="J50" s="80"/>
      <c r="K50" s="4"/>
      <c r="L50" s="5"/>
    </row>
    <row r="51" spans="1:12" ht="45" customHeight="1" x14ac:dyDescent="0.3">
      <c r="A51" s="18">
        <v>12</v>
      </c>
      <c r="B51" s="19" t="s">
        <v>20</v>
      </c>
      <c r="C51" s="18" t="s">
        <v>76</v>
      </c>
      <c r="D51" s="30">
        <f>E51+F51+G51+H51+I51</f>
        <v>0</v>
      </c>
      <c r="E51" s="30">
        <f>E52+E53</f>
        <v>0</v>
      </c>
      <c r="F51" s="30">
        <f t="shared" ref="F51:I51" si="13">F52+F53</f>
        <v>0</v>
      </c>
      <c r="G51" s="30">
        <f t="shared" si="13"/>
        <v>0</v>
      </c>
      <c r="H51" s="30">
        <f t="shared" si="13"/>
        <v>0</v>
      </c>
      <c r="I51" s="30">
        <f t="shared" si="13"/>
        <v>0</v>
      </c>
      <c r="J51" s="78" t="s">
        <v>53</v>
      </c>
      <c r="K51" s="4"/>
      <c r="L51" s="5"/>
    </row>
    <row r="52" spans="1:12" ht="29.25" customHeight="1" x14ac:dyDescent="0.3">
      <c r="A52" s="6" t="s">
        <v>68</v>
      </c>
      <c r="B52" s="9" t="s">
        <v>52</v>
      </c>
      <c r="C52" s="70"/>
      <c r="D52" s="1">
        <f>E52+F52+G52+H52+I52</f>
        <v>0</v>
      </c>
      <c r="E52" s="15"/>
      <c r="F52" s="15"/>
      <c r="G52" s="51"/>
      <c r="H52" s="51"/>
      <c r="I52" s="51"/>
      <c r="J52" s="79"/>
      <c r="K52" s="4"/>
      <c r="L52" s="5"/>
    </row>
    <row r="53" spans="1:12" ht="60.75" customHeight="1" x14ac:dyDescent="0.3">
      <c r="A53" s="6" t="s">
        <v>69</v>
      </c>
      <c r="B53" s="9" t="s">
        <v>64</v>
      </c>
      <c r="C53" s="57" t="s">
        <v>76</v>
      </c>
      <c r="D53" s="1">
        <f>E53+F53+G53+H53+I53</f>
        <v>0</v>
      </c>
      <c r="E53" s="15"/>
      <c r="F53" s="15"/>
      <c r="G53" s="51"/>
      <c r="H53" s="51"/>
      <c r="I53" s="51"/>
      <c r="J53" s="80"/>
      <c r="K53" s="4"/>
      <c r="L53" s="5" t="s">
        <v>84</v>
      </c>
    </row>
    <row r="54" spans="1:12" x14ac:dyDescent="0.3">
      <c r="A54" s="6"/>
      <c r="B54" s="9"/>
      <c r="C54" s="57"/>
      <c r="D54" s="32"/>
      <c r="E54" s="15"/>
      <c r="F54" s="15"/>
      <c r="G54" s="51"/>
      <c r="H54" s="51"/>
      <c r="I54" s="15"/>
      <c r="J54" s="57"/>
      <c r="K54" s="4"/>
      <c r="L54" s="5"/>
    </row>
    <row r="55" spans="1:12" s="35" customFormat="1" ht="22.5" x14ac:dyDescent="0.3">
      <c r="A55" s="96" t="s">
        <v>5</v>
      </c>
      <c r="B55" s="97"/>
      <c r="C55" s="33"/>
      <c r="D55" s="34">
        <f>E55+F55+G55+H55+I55</f>
        <v>1796544.743</v>
      </c>
      <c r="E55" s="34">
        <f>E57+E58+E59+E60+E61+E62</f>
        <v>421669.663</v>
      </c>
      <c r="F55" s="34">
        <f t="shared" ref="F55:I55" si="14">F57+F58+F59+F60+F61+F62</f>
        <v>300094.08000000002</v>
      </c>
      <c r="G55" s="34">
        <f t="shared" si="14"/>
        <v>292417</v>
      </c>
      <c r="H55" s="34">
        <f t="shared" si="14"/>
        <v>391182</v>
      </c>
      <c r="I55" s="34">
        <f t="shared" si="14"/>
        <v>391182</v>
      </c>
      <c r="J55" s="18"/>
    </row>
    <row r="56" spans="1:12" s="7" customFormat="1" ht="22.5" x14ac:dyDescent="0.3">
      <c r="A56" s="98" t="s">
        <v>38</v>
      </c>
      <c r="B56" s="98"/>
      <c r="C56" s="40"/>
      <c r="D56" s="34"/>
      <c r="E56" s="41"/>
      <c r="F56" s="40"/>
      <c r="G56" s="40"/>
      <c r="H56" s="40"/>
      <c r="I56" s="40"/>
      <c r="J56" s="39"/>
    </row>
    <row r="57" spans="1:12" ht="23.25" x14ac:dyDescent="0.3">
      <c r="A57" s="87" t="s">
        <v>40</v>
      </c>
      <c r="B57" s="87"/>
      <c r="C57" s="45"/>
      <c r="D57" s="46">
        <f>E57+F57+G57+H57+I57</f>
        <v>1511903.3189999999</v>
      </c>
      <c r="E57" s="48">
        <f>E16+E21</f>
        <v>340130.239</v>
      </c>
      <c r="F57" s="48">
        <f>F16+F21</f>
        <v>258132.08</v>
      </c>
      <c r="G57" s="48">
        <f>G16+G21</f>
        <v>259241</v>
      </c>
      <c r="H57" s="48">
        <f>H16+H21</f>
        <v>327200</v>
      </c>
      <c r="I57" s="48">
        <f>I16+I21</f>
        <v>327200</v>
      </c>
      <c r="J57" s="42"/>
    </row>
    <row r="58" spans="1:12" ht="23.25" x14ac:dyDescent="0.3">
      <c r="A58" s="87" t="s">
        <v>41</v>
      </c>
      <c r="B58" s="87"/>
      <c r="C58" s="47"/>
      <c r="D58" s="46">
        <f t="shared" ref="D58:D62" si="15">E58+F58+G58+H58+I58</f>
        <v>111662.31200000001</v>
      </c>
      <c r="E58" s="48">
        <f>E30+E31</f>
        <v>20419.312000000002</v>
      </c>
      <c r="F58" s="48">
        <f>F30+F31</f>
        <v>19926</v>
      </c>
      <c r="G58" s="48">
        <f>G30+G31</f>
        <v>20153</v>
      </c>
      <c r="H58" s="48">
        <f>H30+H31</f>
        <v>25582</v>
      </c>
      <c r="I58" s="48">
        <f>I30+I31</f>
        <v>25582</v>
      </c>
      <c r="J58" s="43"/>
    </row>
    <row r="59" spans="1:12" ht="23.25" x14ac:dyDescent="0.3">
      <c r="A59" s="87" t="s">
        <v>42</v>
      </c>
      <c r="B59" s="87"/>
      <c r="C59" s="45"/>
      <c r="D59" s="46">
        <f t="shared" si="15"/>
        <v>35565.739000000001</v>
      </c>
      <c r="E59" s="48">
        <f>E37+E38</f>
        <v>7123.7389999999996</v>
      </c>
      <c r="F59" s="48">
        <f t="shared" ref="F59:I59" si="16">F37+F38</f>
        <v>5211</v>
      </c>
      <c r="G59" s="48">
        <f t="shared" si="16"/>
        <v>5231</v>
      </c>
      <c r="H59" s="48">
        <f t="shared" si="16"/>
        <v>9000</v>
      </c>
      <c r="I59" s="48">
        <f t="shared" si="16"/>
        <v>9000</v>
      </c>
      <c r="J59" s="43"/>
    </row>
    <row r="60" spans="1:12" ht="23.25" x14ac:dyDescent="0.3">
      <c r="A60" s="87" t="s">
        <v>39</v>
      </c>
      <c r="B60" s="87"/>
      <c r="C60" s="45"/>
      <c r="D60" s="46">
        <f t="shared" si="15"/>
        <v>62283</v>
      </c>
      <c r="E60" s="48">
        <f>E40+E41+E42+E43</f>
        <v>9966</v>
      </c>
      <c r="F60" s="48">
        <f t="shared" ref="F60:I60" si="17">F40+F41+F42+F43</f>
        <v>7725</v>
      </c>
      <c r="G60" s="48">
        <f t="shared" si="17"/>
        <v>7792</v>
      </c>
      <c r="H60" s="48">
        <f t="shared" si="17"/>
        <v>18400</v>
      </c>
      <c r="I60" s="48">
        <f t="shared" si="17"/>
        <v>18400</v>
      </c>
      <c r="J60" s="44"/>
    </row>
    <row r="61" spans="1:12" ht="23.25" x14ac:dyDescent="0.3">
      <c r="A61" s="87" t="s">
        <v>43</v>
      </c>
      <c r="B61" s="87"/>
      <c r="C61" s="45"/>
      <c r="D61" s="46">
        <f t="shared" si="15"/>
        <v>75130.373000000007</v>
      </c>
      <c r="E61" s="49">
        <f>E44</f>
        <v>44030.373</v>
      </c>
      <c r="F61" s="49">
        <f t="shared" ref="F61:I61" si="18">F44</f>
        <v>9100</v>
      </c>
      <c r="G61" s="49">
        <f t="shared" si="18"/>
        <v>0</v>
      </c>
      <c r="H61" s="49">
        <f t="shared" si="18"/>
        <v>11000</v>
      </c>
      <c r="I61" s="49">
        <f t="shared" si="18"/>
        <v>11000</v>
      </c>
      <c r="J61" s="44"/>
      <c r="K61" s="11"/>
    </row>
    <row r="62" spans="1:12" ht="23.25" x14ac:dyDescent="0.3">
      <c r="A62" s="87" t="s">
        <v>50</v>
      </c>
      <c r="B62" s="87"/>
      <c r="C62" s="45"/>
      <c r="D62" s="46">
        <f t="shared" si="15"/>
        <v>0</v>
      </c>
      <c r="E62" s="49">
        <f>E51</f>
        <v>0</v>
      </c>
      <c r="F62" s="49">
        <f t="shared" ref="F62:I62" si="19">F51</f>
        <v>0</v>
      </c>
      <c r="G62" s="49">
        <f t="shared" si="19"/>
        <v>0</v>
      </c>
      <c r="H62" s="49">
        <f t="shared" si="19"/>
        <v>0</v>
      </c>
      <c r="I62" s="49">
        <f t="shared" si="19"/>
        <v>0</v>
      </c>
      <c r="J62" s="44"/>
      <c r="K62" s="11"/>
    </row>
    <row r="63" spans="1:12" x14ac:dyDescent="0.3">
      <c r="A63" s="2" t="s">
        <v>48</v>
      </c>
      <c r="J63" s="10"/>
    </row>
    <row r="64" spans="1:12" x14ac:dyDescent="0.3">
      <c r="E64" s="59"/>
      <c r="F64" s="59"/>
      <c r="G64" s="59"/>
      <c r="H64" s="59"/>
      <c r="J64" s="10"/>
    </row>
    <row r="65" spans="5:6" x14ac:dyDescent="0.3">
      <c r="E65" s="59"/>
      <c r="F65" s="59"/>
    </row>
  </sheetData>
  <mergeCells count="34">
    <mergeCell ref="A55:B55"/>
    <mergeCell ref="A61:B61"/>
    <mergeCell ref="A56:B56"/>
    <mergeCell ref="A57:B57"/>
    <mergeCell ref="A58:B58"/>
    <mergeCell ref="A59:B59"/>
    <mergeCell ref="A60:B60"/>
    <mergeCell ref="A62:B62"/>
    <mergeCell ref="J44:J50"/>
    <mergeCell ref="A13:A15"/>
    <mergeCell ref="B13:B15"/>
    <mergeCell ref="C13:C15"/>
    <mergeCell ref="D13:D15"/>
    <mergeCell ref="J13:J15"/>
    <mergeCell ref="J30:J36"/>
    <mergeCell ref="J37:J39"/>
    <mergeCell ref="J40:J43"/>
    <mergeCell ref="J16:J29"/>
    <mergeCell ref="E14:E15"/>
    <mergeCell ref="F14:F15"/>
    <mergeCell ref="G14:G15"/>
    <mergeCell ref="H14:H15"/>
    <mergeCell ref="I14:I15"/>
    <mergeCell ref="G1:J1"/>
    <mergeCell ref="G3:J3"/>
    <mergeCell ref="G2:J2"/>
    <mergeCell ref="J51:J53"/>
    <mergeCell ref="E13:I13"/>
    <mergeCell ref="A11:J11"/>
    <mergeCell ref="G5:J5"/>
    <mergeCell ref="G6:J6"/>
    <mergeCell ref="G7:J7"/>
    <mergeCell ref="G8:J8"/>
    <mergeCell ref="G9:J9"/>
  </mergeCells>
  <pageMargins left="0.70866141732283472" right="0.70866141732283472" top="0.94488188976377963" bottom="0.35433070866141736" header="0.31496062992125984" footer="0.31496062992125984"/>
  <pageSetup paperSize="9" scale="3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"/>
  <sheetViews>
    <sheetView workbookViewId="0">
      <selection sqref="A1:D6"/>
    </sheetView>
  </sheetViews>
  <sheetFormatPr defaultRowHeight="15" x14ac:dyDescent="0.25"/>
  <cols>
    <col min="3" max="3" width="11.5703125" customWidth="1"/>
    <col min="4" max="4" width="16" customWidth="1"/>
  </cols>
  <sheetData>
    <row r="5" spans="4:4" x14ac:dyDescent="0.25">
      <c r="D5" s="5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для программы </vt:lpstr>
      <vt:lpstr>Лист1</vt:lpstr>
      <vt:lpstr>'прил для программы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2025-09-11T10:25:24Z</dcterms:modified>
</cp:coreProperties>
</file>